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5"/>
  </bookViews>
  <sheets>
    <sheet name="дошкольное 4кв" sheetId="13" r:id="rId1"/>
    <sheet name="дошкольное 3кв" sheetId="12" r:id="rId2"/>
    <sheet name="дошкольное 2кв" sheetId="11" r:id="rId3"/>
    <sheet name="среднее 4кв" sheetId="10" r:id="rId4"/>
    <sheet name="среднее 3кв" sheetId="8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11" i="6"/>
  <c r="C11"/>
  <c r="D11" i="2"/>
  <c r="C11"/>
  <c r="D12" i="11"/>
  <c r="C12"/>
  <c r="D12" i="1"/>
  <c r="C12"/>
  <c r="D12" i="6"/>
  <c r="C12"/>
  <c r="D21"/>
  <c r="D25"/>
  <c r="D27" s="1"/>
  <c r="D22"/>
  <c r="D24" s="1"/>
  <c r="D16"/>
  <c r="D18" s="1"/>
  <c r="D12" i="2"/>
  <c r="D25"/>
  <c r="D22"/>
  <c r="D16"/>
  <c r="C12"/>
</calcChain>
</file>

<file path=xl/sharedStrings.xml><?xml version="1.0" encoding="utf-8"?>
<sst xmlns="http://schemas.openxmlformats.org/spreadsheetml/2006/main" count="582" uniqueCount="70">
  <si>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</si>
  <si>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</si>
  <si>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</si>
  <si>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</si>
  <si>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</si>
  <si>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</si>
  <si>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</si>
  <si>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</si>
  <si>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</si>
  <si>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</si>
  <si>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</si>
  <si>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</si>
  <si>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</si>
  <si>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</si>
  <si>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</si>
  <si>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</si>
  <si>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</si>
  <si>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</si>
  <si>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</si>
  <si>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</si>
  <si>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</si>
  <si>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</si>
  <si>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</si>
  <si>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</si>
  <si>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</si>
  <si>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</si>
  <si>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</si>
  <si>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</si>
  <si>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</si>
  <si>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</si>
  <si>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</si>
  <si>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</si>
  <si>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</si>
  <si>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</si>
  <si>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</si>
  <si>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</si>
  <si>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</si>
  <si>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</si>
  <si>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</si>
  <si>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</si>
  <si>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</si>
  <si>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</si>
  <si>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</si>
  <si>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</si>
  <si>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</si>
  <si>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</si>
  <si>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</si>
  <si>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</si>
  <si>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</si>
  <si>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</si>
  <si>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</si>
  <si>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</si>
  <si>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</si>
  <si>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</si>
  <si>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</si>
  <si>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</si>
  <si>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</si>
  <si>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</si>
  <si>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</si>
  <si>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КГУ " Карабидайская СОШ Щербактинского района"</t>
  </si>
  <si>
    <t>по состоянию на " 1 " января  2020 г.</t>
  </si>
  <si>
    <t>по состоянию на " 1 " апреля  2020 г.</t>
  </si>
  <si>
    <t>RГУ " Карабидайская СОШ Щербактинского района"</t>
  </si>
  <si>
    <t>по состоянию на " 1 " июля  2020 г.</t>
  </si>
  <si>
    <t>по состоянию на " 1 " октября  2020 г.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</si>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</sst>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2" fontId="2" fillId="0" borderId="0" xfId="0" applyNumberFormat="1" applyFont="1"/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" fontId="10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1" fillId="0" borderId="1" xfId="0" applyNumberFormat="1" applyFont="1" applyBorder="1"/>
    <xf numFmtId="164" fontId="9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8" sqref="A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64</v>
      </c>
      <c r="B2" s="53"/>
      <c r="C2" s="53"/>
      <c r="D2" s="53"/>
      <c r="E2" s="53"/>
    </row>
    <row r="3" spans="1:5" ht="10.5" customHeight="1">
      <c r="A3" s="1"/>
    </row>
    <row r="4" spans="1:5">
      <c r="A4" s="54" t="s">
        <v>59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.75" customHeight="1">
      <c r="A6" s="4"/>
    </row>
    <row r="7" spans="1:5" ht="18.75" customHeight="1">
      <c r="A7" s="15" t="s">
        <v>58</v>
      </c>
    </row>
    <row r="8" spans="1:5" ht="12.75" customHeight="1">
      <c r="A8" s="1"/>
    </row>
    <row r="9" spans="1:5">
      <c r="A9" s="56" t="s">
        <v>0</v>
      </c>
      <c r="B9" s="57" t="s">
        <v>24</v>
      </c>
      <c r="C9" s="56">
        <v>2020</v>
      </c>
      <c r="D9" s="56"/>
      <c r="E9" s="56"/>
    </row>
    <row r="10" spans="1:5" ht="40.5">
      <c r="A10" s="56"/>
      <c r="B10" s="5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7" customHeight="1">
      <c r="A26" s="61" t="s">
        <v>39</v>
      </c>
      <c r="B26" s="8" t="s">
        <v>3</v>
      </c>
      <c r="C26" s="9"/>
      <c r="D26" s="9"/>
      <c r="E26" s="9"/>
    </row>
    <row r="27" spans="1:5" ht="27" customHeight="1">
      <c r="A27" s="6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65</v>
      </c>
      <c r="B28" s="8" t="s">
        <v>3</v>
      </c>
      <c r="C28" s="9"/>
      <c r="D28" s="9"/>
      <c r="E28" s="9"/>
    </row>
    <row r="29" spans="1:5" ht="25.5">
      <c r="A29" s="24" t="s">
        <v>66</v>
      </c>
      <c r="B29" s="8" t="s">
        <v>3</v>
      </c>
      <c r="C29" s="9"/>
      <c r="D29" s="9"/>
      <c r="E29" s="9"/>
    </row>
    <row r="30" spans="1:5" ht="24.75" customHeight="1">
      <c r="A30" s="24" t="s">
        <v>67</v>
      </c>
      <c r="B30" s="8" t="s">
        <v>3</v>
      </c>
      <c r="C30" s="9"/>
      <c r="D30" s="9"/>
      <c r="E30" s="9"/>
    </row>
    <row r="31" spans="1:5" ht="34.5" customHeight="1">
      <c r="A31" s="14" t="s">
        <v>68</v>
      </c>
      <c r="B31" s="8" t="s">
        <v>3</v>
      </c>
      <c r="C31" s="9"/>
      <c r="D31" s="9"/>
      <c r="E31" s="9"/>
    </row>
    <row r="32" spans="1:5" ht="38.25" customHeight="1">
      <c r="A32" s="14" t="s">
        <v>69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63</v>
      </c>
      <c r="B2" s="53"/>
      <c r="C2" s="53"/>
      <c r="D2" s="53"/>
      <c r="E2" s="53"/>
    </row>
    <row r="3" spans="1:5" ht="10.5" customHeight="1">
      <c r="A3" s="1"/>
    </row>
    <row r="4" spans="1:5">
      <c r="A4" s="54" t="s">
        <v>59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.75" customHeight="1">
      <c r="A6" s="4"/>
    </row>
    <row r="7" spans="1:5" ht="18.75" customHeight="1">
      <c r="A7" s="15" t="s">
        <v>57</v>
      </c>
    </row>
    <row r="8" spans="1:5" ht="12.75" customHeight="1">
      <c r="A8" s="1"/>
    </row>
    <row r="9" spans="1:5">
      <c r="A9" s="56" t="s">
        <v>0</v>
      </c>
      <c r="B9" s="57" t="s">
        <v>24</v>
      </c>
      <c r="C9" s="56">
        <v>2020</v>
      </c>
      <c r="D9" s="56"/>
      <c r="E9" s="56"/>
    </row>
    <row r="10" spans="1:5" ht="40.5">
      <c r="A10" s="56"/>
      <c r="B10" s="5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6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65</v>
      </c>
      <c r="B28" s="8" t="s">
        <v>3</v>
      </c>
      <c r="C28" s="9"/>
      <c r="D28" s="9"/>
      <c r="E28" s="9"/>
    </row>
    <row r="29" spans="1:5" ht="25.5">
      <c r="A29" s="14" t="s">
        <v>66</v>
      </c>
      <c r="B29" s="8" t="s">
        <v>3</v>
      </c>
      <c r="C29" s="9"/>
      <c r="D29" s="9"/>
      <c r="E29" s="9"/>
    </row>
    <row r="30" spans="1:5" ht="24.75" customHeight="1">
      <c r="A30" s="24" t="s">
        <v>67</v>
      </c>
      <c r="B30" s="8" t="s">
        <v>3</v>
      </c>
      <c r="C30" s="9"/>
      <c r="D30" s="9"/>
      <c r="E30" s="9"/>
    </row>
    <row r="31" spans="1:5" ht="36.75">
      <c r="A31" s="14" t="s">
        <v>68</v>
      </c>
      <c r="B31" s="8" t="s">
        <v>3</v>
      </c>
      <c r="C31" s="9"/>
      <c r="D31" s="9"/>
      <c r="E31" s="9"/>
    </row>
    <row r="32" spans="1:5" ht="38.25" customHeight="1">
      <c r="A32" s="14" t="s">
        <v>69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61</v>
      </c>
      <c r="B2" s="53"/>
      <c r="C2" s="53"/>
      <c r="D2" s="53"/>
      <c r="E2" s="53"/>
    </row>
    <row r="3" spans="1:5" ht="10.5" customHeight="1">
      <c r="A3" s="1"/>
    </row>
    <row r="4" spans="1:5">
      <c r="A4" s="54" t="s">
        <v>59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56" t="s">
        <v>0</v>
      </c>
      <c r="B9" s="57" t="s">
        <v>24</v>
      </c>
      <c r="C9" s="56">
        <v>2020</v>
      </c>
      <c r="D9" s="56"/>
      <c r="E9" s="56"/>
    </row>
    <row r="10" spans="1:5" ht="40.5">
      <c r="A10" s="56"/>
      <c r="B10" s="5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464</v>
      </c>
      <c r="D12" s="25">
        <f>D13/D11</f>
        <v>144.375</v>
      </c>
      <c r="E12" s="9"/>
    </row>
    <row r="13" spans="1:5" ht="24.75" customHeight="1">
      <c r="A13" s="7" t="s">
        <v>12</v>
      </c>
      <c r="B13" s="8" t="s">
        <v>3</v>
      </c>
      <c r="C13" s="63">
        <v>3712</v>
      </c>
      <c r="D13" s="63">
        <v>1155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63">
        <v>3118</v>
      </c>
      <c r="D15" s="63">
        <v>1019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366.6</v>
      </c>
      <c r="D17" s="9">
        <v>172.7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15275</v>
      </c>
      <c r="D19" s="9">
        <v>28783</v>
      </c>
      <c r="E19" s="9"/>
    </row>
    <row r="20" spans="1:5" ht="25.5">
      <c r="A20" s="7" t="s">
        <v>16</v>
      </c>
      <c r="B20" s="8" t="s">
        <v>3</v>
      </c>
      <c r="C20" s="9">
        <v>2115.6</v>
      </c>
      <c r="D20" s="9">
        <v>660.7</v>
      </c>
      <c r="E20" s="9"/>
    </row>
    <row r="21" spans="1:5">
      <c r="A21" s="10" t="s">
        <v>5</v>
      </c>
      <c r="B21" s="13" t="s">
        <v>4</v>
      </c>
      <c r="C21" s="9">
        <v>1.5</v>
      </c>
      <c r="D21" s="9">
        <v>1.5</v>
      </c>
      <c r="E21" s="9"/>
    </row>
    <row r="22" spans="1:5" ht="21.95" customHeight="1">
      <c r="A22" s="10" t="s">
        <v>34</v>
      </c>
      <c r="B22" s="8" t="s">
        <v>35</v>
      </c>
      <c r="C22" s="20">
        <v>117534</v>
      </c>
      <c r="D22" s="9">
        <v>146822</v>
      </c>
      <c r="E22" s="9"/>
    </row>
    <row r="23" spans="1:5" ht="25.5">
      <c r="A23" s="7" t="s">
        <v>15</v>
      </c>
      <c r="B23" s="8" t="s">
        <v>3</v>
      </c>
      <c r="C23" s="9">
        <v>635.79999999999995</v>
      </c>
      <c r="D23" s="9">
        <v>185.6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26492</v>
      </c>
      <c r="D25" s="9">
        <v>30933</v>
      </c>
      <c r="E25" s="9"/>
    </row>
    <row r="26" spans="1:5" ht="29.25" customHeight="1">
      <c r="A26" s="7" t="s">
        <v>39</v>
      </c>
      <c r="B26" s="8" t="s">
        <v>3</v>
      </c>
      <c r="C26" s="7">
        <v>311</v>
      </c>
      <c r="D26" s="7">
        <v>88</v>
      </c>
      <c r="E26" s="9"/>
    </row>
    <row r="27" spans="1:5" ht="29.25" customHeight="1">
      <c r="A27" s="62" t="s">
        <v>44</v>
      </c>
      <c r="B27" s="8" t="s">
        <v>3</v>
      </c>
      <c r="C27" s="7">
        <v>242</v>
      </c>
      <c r="D27" s="7">
        <v>45</v>
      </c>
      <c r="E27" s="9"/>
    </row>
    <row r="28" spans="1:5" ht="34.5" customHeight="1">
      <c r="A28" s="14" t="s">
        <v>65</v>
      </c>
      <c r="B28" s="8" t="s">
        <v>3</v>
      </c>
      <c r="C28" s="7"/>
      <c r="D28" s="7"/>
      <c r="E28" s="9"/>
    </row>
    <row r="29" spans="1:5" ht="25.5">
      <c r="A29" s="14" t="s">
        <v>66</v>
      </c>
      <c r="B29" s="8" t="s">
        <v>3</v>
      </c>
      <c r="C29" s="7"/>
      <c r="D29" s="7"/>
      <c r="E29" s="9"/>
    </row>
    <row r="30" spans="1:5" ht="24.75" customHeight="1">
      <c r="A30" s="24" t="s">
        <v>67</v>
      </c>
      <c r="B30" s="8" t="s">
        <v>3</v>
      </c>
      <c r="C30" s="7">
        <v>11</v>
      </c>
      <c r="D30" s="7">
        <v>3</v>
      </c>
      <c r="E30" s="9"/>
    </row>
    <row r="31" spans="1:5" ht="36.75">
      <c r="A31" s="14" t="s">
        <v>68</v>
      </c>
      <c r="B31" s="8" t="s">
        <v>3</v>
      </c>
      <c r="C31" s="7"/>
      <c r="D31" s="7"/>
      <c r="E31" s="9"/>
    </row>
    <row r="32" spans="1:5" ht="38.25" customHeight="1">
      <c r="A32" s="14" t="s">
        <v>69</v>
      </c>
      <c r="B32" s="8" t="s">
        <v>3</v>
      </c>
      <c r="C32" s="7">
        <v>30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D15" sqref="D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64</v>
      </c>
      <c r="B2" s="53"/>
      <c r="C2" s="53"/>
      <c r="D2" s="53"/>
      <c r="E2" s="53"/>
    </row>
    <row r="3" spans="1:5" ht="14.25" customHeight="1">
      <c r="A3" s="1"/>
    </row>
    <row r="4" spans="1:5">
      <c r="A4" s="54" t="s">
        <v>59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58" t="s">
        <v>38</v>
      </c>
      <c r="B9" s="59" t="s">
        <v>24</v>
      </c>
      <c r="C9" s="58">
        <v>2020</v>
      </c>
      <c r="D9" s="58"/>
      <c r="E9" s="58"/>
    </row>
    <row r="10" spans="1:5" ht="36">
      <c r="A10" s="58"/>
      <c r="B10" s="59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A12" sqref="A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63</v>
      </c>
      <c r="B2" s="53"/>
      <c r="C2" s="53"/>
      <c r="D2" s="53"/>
      <c r="E2" s="53"/>
    </row>
    <row r="3" spans="1:5" ht="14.25" customHeight="1">
      <c r="A3" s="1"/>
    </row>
    <row r="4" spans="1:5">
      <c r="A4" s="54" t="s">
        <v>59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56" t="s">
        <v>38</v>
      </c>
      <c r="B9" s="57" t="s">
        <v>24</v>
      </c>
      <c r="C9" s="56">
        <v>2020</v>
      </c>
      <c r="D9" s="56"/>
      <c r="E9" s="56"/>
    </row>
    <row r="10" spans="1:5" ht="40.5">
      <c r="A10" s="56"/>
      <c r="B10" s="57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C12" sqref="C12:D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53" t="s">
        <v>19</v>
      </c>
      <c r="B1" s="53"/>
      <c r="C1" s="53"/>
      <c r="D1" s="53"/>
      <c r="E1" s="53"/>
    </row>
    <row r="2" spans="1:7">
      <c r="A2" s="53" t="s">
        <v>61</v>
      </c>
      <c r="B2" s="53"/>
      <c r="C2" s="53"/>
      <c r="D2" s="53"/>
      <c r="E2" s="53"/>
    </row>
    <row r="3" spans="1:7" ht="14.25" customHeight="1">
      <c r="A3" s="1"/>
    </row>
    <row r="4" spans="1:7">
      <c r="A4" s="54" t="s">
        <v>59</v>
      </c>
      <c r="B4" s="54"/>
      <c r="C4" s="54"/>
      <c r="D4" s="54"/>
      <c r="E4" s="54"/>
    </row>
    <row r="5" spans="1:7" ht="15.75" customHeight="1">
      <c r="A5" s="55" t="s">
        <v>21</v>
      </c>
      <c r="B5" s="55"/>
      <c r="C5" s="55"/>
      <c r="D5" s="55"/>
      <c r="E5" s="55"/>
    </row>
    <row r="6" spans="1:7">
      <c r="A6" s="15" t="s">
        <v>41</v>
      </c>
    </row>
    <row r="7" spans="1:7" ht="13.5" customHeight="1">
      <c r="A7" s="1"/>
    </row>
    <row r="8" spans="1:7">
      <c r="A8" s="58" t="s">
        <v>38</v>
      </c>
      <c r="B8" s="59" t="s">
        <v>24</v>
      </c>
      <c r="C8" s="58">
        <v>2020</v>
      </c>
      <c r="D8" s="58"/>
      <c r="E8" s="58"/>
    </row>
    <row r="9" spans="1:7" ht="36">
      <c r="A9" s="58"/>
      <c r="B9" s="59"/>
      <c r="C9" s="27" t="s">
        <v>25</v>
      </c>
      <c r="D9" s="27" t="s">
        <v>26</v>
      </c>
      <c r="E9" s="28" t="s">
        <v>18</v>
      </c>
    </row>
    <row r="10" spans="1:7">
      <c r="A10" s="29" t="s">
        <v>27</v>
      </c>
      <c r="B10" s="8" t="s">
        <v>11</v>
      </c>
      <c r="C10" s="48">
        <v>25</v>
      </c>
      <c r="D10" s="30">
        <v>25</v>
      </c>
      <c r="E10" s="30"/>
    </row>
    <row r="11" spans="1:7" ht="25.5" customHeight="1">
      <c r="A11" s="19" t="s">
        <v>31</v>
      </c>
      <c r="B11" s="8" t="s">
        <v>3</v>
      </c>
      <c r="C11" s="50">
        <f>C12/C10</f>
        <v>2761</v>
      </c>
      <c r="D11" s="50">
        <f>D12/D10</f>
        <v>797.56</v>
      </c>
      <c r="E11" s="30"/>
    </row>
    <row r="12" spans="1:7" ht="25.5" customHeight="1">
      <c r="A12" s="32" t="s">
        <v>12</v>
      </c>
      <c r="B12" s="8" t="s">
        <v>3</v>
      </c>
      <c r="C12" s="64">
        <f>C14+C28+C29+C30+C31+C32+C33+C34+C35+C39+C36+C38</f>
        <v>69025</v>
      </c>
      <c r="D12" s="66">
        <f>D14+D28+D29+D32+D33+D34+D35+D36+D38+D39</f>
        <v>19939</v>
      </c>
      <c r="E12" s="30"/>
      <c r="G12" s="43"/>
    </row>
    <row r="13" spans="1:7" ht="15" customHeight="1">
      <c r="A13" s="19" t="s">
        <v>1</v>
      </c>
      <c r="B13" s="11"/>
      <c r="C13" s="65"/>
      <c r="D13" s="67"/>
      <c r="E13" s="30"/>
    </row>
    <row r="14" spans="1:7" ht="24.75" customHeight="1">
      <c r="A14" s="32" t="s">
        <v>13</v>
      </c>
      <c r="B14" s="8" t="s">
        <v>3</v>
      </c>
      <c r="C14" s="64">
        <v>51290</v>
      </c>
      <c r="D14" s="66">
        <v>15405</v>
      </c>
      <c r="E14" s="30"/>
    </row>
    <row r="15" spans="1:7" ht="15" customHeight="1">
      <c r="A15" s="10" t="s">
        <v>2</v>
      </c>
      <c r="B15" s="11"/>
      <c r="C15" s="48"/>
      <c r="D15" s="30"/>
      <c r="E15" s="30"/>
    </row>
    <row r="16" spans="1:7" ht="24.75" customHeight="1">
      <c r="A16" s="32" t="s">
        <v>14</v>
      </c>
      <c r="B16" s="8" t="s">
        <v>3</v>
      </c>
      <c r="C16" s="50">
        <v>6522</v>
      </c>
      <c r="D16" s="30">
        <f>C16*30/100</f>
        <v>1956.6</v>
      </c>
      <c r="E16" s="30"/>
    </row>
    <row r="17" spans="1:5" ht="19.5" customHeight="1">
      <c r="A17" s="19" t="s">
        <v>5</v>
      </c>
      <c r="B17" s="13" t="s">
        <v>4</v>
      </c>
      <c r="C17" s="48">
        <v>3.95</v>
      </c>
      <c r="D17" s="30">
        <v>3.95</v>
      </c>
      <c r="E17" s="30"/>
    </row>
    <row r="18" spans="1:5" ht="17.25" customHeight="1">
      <c r="A18" s="10" t="s">
        <v>34</v>
      </c>
      <c r="B18" s="8" t="s">
        <v>35</v>
      </c>
      <c r="C18" s="52">
        <v>137595</v>
      </c>
      <c r="D18" s="35">
        <f>D16/D17/3*1000</f>
        <v>165113.92405063289</v>
      </c>
      <c r="E18" s="30"/>
    </row>
    <row r="19" spans="1:5" ht="25.5" customHeight="1">
      <c r="A19" s="32" t="s">
        <v>28</v>
      </c>
      <c r="B19" s="8" t="s">
        <v>3</v>
      </c>
      <c r="C19" s="50">
        <v>31119</v>
      </c>
      <c r="D19" s="30">
        <v>9353.7000000000007</v>
      </c>
      <c r="E19" s="30"/>
    </row>
    <row r="20" spans="1:5" ht="18" customHeight="1">
      <c r="A20" s="10" t="s">
        <v>5</v>
      </c>
      <c r="B20" s="13" t="s">
        <v>4</v>
      </c>
      <c r="C20" s="48">
        <v>17.16</v>
      </c>
      <c r="D20" s="30">
        <v>17.16</v>
      </c>
      <c r="E20" s="30"/>
    </row>
    <row r="21" spans="1:5" ht="18" customHeight="1">
      <c r="A21" s="10" t="s">
        <v>34</v>
      </c>
      <c r="B21" s="8" t="s">
        <v>35</v>
      </c>
      <c r="C21" s="52">
        <v>151121</v>
      </c>
      <c r="D21" s="35">
        <f>D19/D20/3*1000</f>
        <v>181695.80419580417</v>
      </c>
      <c r="E21" s="30"/>
    </row>
    <row r="22" spans="1:5" ht="34.5">
      <c r="A22" s="36" t="s">
        <v>54</v>
      </c>
      <c r="B22" s="8" t="s">
        <v>3</v>
      </c>
      <c r="C22" s="48">
        <v>3829</v>
      </c>
      <c r="D22" s="30">
        <f>C22*30/100</f>
        <v>1148.7</v>
      </c>
      <c r="E22" s="30"/>
    </row>
    <row r="23" spans="1:5" ht="16.5" customHeight="1">
      <c r="A23" s="10" t="s">
        <v>5</v>
      </c>
      <c r="B23" s="13" t="s">
        <v>4</v>
      </c>
      <c r="C23" s="48">
        <v>2.75</v>
      </c>
      <c r="D23" s="30">
        <v>2.75</v>
      </c>
      <c r="E23" s="30"/>
    </row>
    <row r="24" spans="1:5" ht="17.25" customHeight="1">
      <c r="A24" s="10" t="s">
        <v>34</v>
      </c>
      <c r="B24" s="8" t="s">
        <v>35</v>
      </c>
      <c r="C24" s="48">
        <v>116030</v>
      </c>
      <c r="D24" s="35">
        <f>D22/D23/3*1000</f>
        <v>139236.36363636365</v>
      </c>
      <c r="E24" s="30"/>
    </row>
    <row r="25" spans="1:5" ht="25.5" customHeight="1">
      <c r="A25" s="32" t="s">
        <v>29</v>
      </c>
      <c r="B25" s="8" t="s">
        <v>3</v>
      </c>
      <c r="C25" s="50">
        <v>9820</v>
      </c>
      <c r="D25" s="30">
        <f>C25*30/100</f>
        <v>2946</v>
      </c>
      <c r="E25" s="30"/>
    </row>
    <row r="26" spans="1:5" ht="17.25" customHeight="1">
      <c r="A26" s="10" t="s">
        <v>5</v>
      </c>
      <c r="B26" s="13" t="s">
        <v>4</v>
      </c>
      <c r="C26" s="48">
        <v>14.25</v>
      </c>
      <c r="D26" s="30">
        <v>14.25</v>
      </c>
      <c r="E26" s="30"/>
    </row>
    <row r="27" spans="1:5" ht="16.5" customHeight="1">
      <c r="A27" s="10" t="s">
        <v>34</v>
      </c>
      <c r="B27" s="8" t="s">
        <v>35</v>
      </c>
      <c r="C27" s="52">
        <v>57426</v>
      </c>
      <c r="D27" s="35">
        <f>D25/D26/3*1000</f>
        <v>68912.280701754382</v>
      </c>
      <c r="E27" s="30"/>
    </row>
    <row r="28" spans="1:5" ht="25.5" customHeight="1">
      <c r="A28" s="32" t="s">
        <v>39</v>
      </c>
      <c r="B28" s="8" t="s">
        <v>3</v>
      </c>
      <c r="C28" s="64">
        <v>5128</v>
      </c>
      <c r="D28" s="66">
        <v>1487</v>
      </c>
      <c r="E28" s="30"/>
    </row>
    <row r="29" spans="1:5" ht="24" customHeight="1">
      <c r="A29" s="32" t="s">
        <v>44</v>
      </c>
      <c r="B29" s="8" t="s">
        <v>3</v>
      </c>
      <c r="C29" s="64">
        <v>2116</v>
      </c>
      <c r="D29" s="66">
        <v>792</v>
      </c>
      <c r="E29" s="30"/>
    </row>
    <row r="30" spans="1:5" ht="24" customHeight="1">
      <c r="A30" s="32" t="s">
        <v>45</v>
      </c>
      <c r="B30" s="8" t="s">
        <v>3</v>
      </c>
      <c r="C30" s="64">
        <v>47</v>
      </c>
      <c r="D30" s="66"/>
      <c r="E30" s="30"/>
    </row>
    <row r="31" spans="1:5" ht="26.25" customHeight="1">
      <c r="A31" s="32" t="s">
        <v>46</v>
      </c>
      <c r="B31" s="8" t="s">
        <v>3</v>
      </c>
      <c r="C31" s="64">
        <v>4251</v>
      </c>
      <c r="D31" s="67"/>
      <c r="E31" s="30"/>
    </row>
    <row r="32" spans="1:5" ht="32.25" customHeight="1">
      <c r="A32" s="36" t="s">
        <v>47</v>
      </c>
      <c r="B32" s="8" t="s">
        <v>3</v>
      </c>
      <c r="C32" s="64">
        <v>794</v>
      </c>
      <c r="D32" s="66">
        <v>141</v>
      </c>
      <c r="E32" s="30"/>
    </row>
    <row r="33" spans="1:5" ht="25.5" customHeight="1">
      <c r="A33" s="40" t="s">
        <v>55</v>
      </c>
      <c r="B33" s="8" t="s">
        <v>3</v>
      </c>
      <c r="C33" s="64">
        <v>588</v>
      </c>
      <c r="D33" s="66">
        <v>174</v>
      </c>
      <c r="E33" s="30"/>
    </row>
    <row r="34" spans="1:5" ht="39" customHeight="1">
      <c r="A34" s="37" t="s">
        <v>48</v>
      </c>
      <c r="B34" s="8" t="s">
        <v>3</v>
      </c>
      <c r="C34" s="64">
        <v>859</v>
      </c>
      <c r="D34" s="66">
        <v>197</v>
      </c>
      <c r="E34" s="30"/>
    </row>
    <row r="35" spans="1:5" ht="36.75">
      <c r="A35" s="38" t="s">
        <v>49</v>
      </c>
      <c r="B35" s="8" t="s">
        <v>3</v>
      </c>
      <c r="C35" s="64">
        <v>1465</v>
      </c>
      <c r="D35" s="66">
        <v>441</v>
      </c>
      <c r="E35" s="30"/>
    </row>
    <row r="36" spans="1:5" ht="25.5" customHeight="1">
      <c r="A36" s="39" t="s">
        <v>50</v>
      </c>
      <c r="B36" s="8" t="s">
        <v>3</v>
      </c>
      <c r="C36" s="64">
        <v>414</v>
      </c>
      <c r="D36" s="67">
        <v>414</v>
      </c>
      <c r="E36" s="30"/>
    </row>
    <row r="37" spans="1:5" ht="34.5">
      <c r="A37" s="36" t="s">
        <v>51</v>
      </c>
      <c r="B37" s="8" t="s">
        <v>3</v>
      </c>
      <c r="C37" s="64"/>
      <c r="D37" s="67"/>
      <c r="E37" s="30"/>
    </row>
    <row r="38" spans="1:5" ht="48" customHeight="1">
      <c r="A38" s="36" t="s">
        <v>52</v>
      </c>
      <c r="B38" s="8" t="s">
        <v>3</v>
      </c>
      <c r="C38" s="64">
        <v>468</v>
      </c>
      <c r="D38" s="66">
        <v>81</v>
      </c>
      <c r="E38" s="30"/>
    </row>
    <row r="39" spans="1:5" ht="33" customHeight="1">
      <c r="A39" s="36" t="s">
        <v>53</v>
      </c>
      <c r="B39" s="8" t="s">
        <v>3</v>
      </c>
      <c r="C39" s="64">
        <v>1605</v>
      </c>
      <c r="D39" s="67">
        <v>807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60</v>
      </c>
      <c r="B2" s="53"/>
      <c r="C2" s="53"/>
      <c r="D2" s="53"/>
      <c r="E2" s="53"/>
    </row>
    <row r="3" spans="1:5" ht="10.5" customHeight="1">
      <c r="A3" s="1"/>
    </row>
    <row r="4" spans="1:5">
      <c r="A4" s="54" t="s">
        <v>62</v>
      </c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56" t="s">
        <v>0</v>
      </c>
      <c r="B9" s="57" t="s">
        <v>24</v>
      </c>
      <c r="C9" s="56">
        <v>2020</v>
      </c>
      <c r="D9" s="56"/>
      <c r="E9" s="56"/>
    </row>
    <row r="10" spans="1:5" ht="40.5">
      <c r="A10" s="56"/>
      <c r="B10" s="57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464</v>
      </c>
      <c r="D12" s="25">
        <f>D13/D11</f>
        <v>113</v>
      </c>
      <c r="E12" s="9"/>
    </row>
    <row r="13" spans="1:5" ht="24.75" customHeight="1">
      <c r="A13" s="7" t="s">
        <v>12</v>
      </c>
      <c r="B13" s="8" t="s">
        <v>3</v>
      </c>
      <c r="C13" s="63">
        <v>3712</v>
      </c>
      <c r="D13" s="63">
        <v>904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63">
        <v>3118</v>
      </c>
      <c r="D15" s="63">
        <v>729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366.6</v>
      </c>
      <c r="D17" s="9">
        <v>85.3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15275</v>
      </c>
      <c r="D19" s="9">
        <v>14217</v>
      </c>
      <c r="E19" s="9"/>
    </row>
    <row r="20" spans="1:5" ht="25.5">
      <c r="A20" s="7" t="s">
        <v>16</v>
      </c>
      <c r="B20" s="8" t="s">
        <v>3</v>
      </c>
      <c r="C20" s="9">
        <v>2115.6</v>
      </c>
      <c r="D20" s="9">
        <v>491.7</v>
      </c>
      <c r="E20" s="9"/>
    </row>
    <row r="21" spans="1:5">
      <c r="A21" s="10" t="s">
        <v>5</v>
      </c>
      <c r="B21" s="13" t="s">
        <v>4</v>
      </c>
      <c r="C21" s="9">
        <v>1.5</v>
      </c>
      <c r="D21" s="9">
        <v>1.5</v>
      </c>
      <c r="E21" s="9"/>
    </row>
    <row r="22" spans="1:5" ht="21.95" customHeight="1">
      <c r="A22" s="10" t="s">
        <v>34</v>
      </c>
      <c r="B22" s="8" t="s">
        <v>35</v>
      </c>
      <c r="C22" s="20">
        <v>117534</v>
      </c>
      <c r="D22" s="9">
        <v>109257</v>
      </c>
      <c r="E22" s="9"/>
    </row>
    <row r="23" spans="1:5" ht="25.5">
      <c r="A23" s="7" t="s">
        <v>15</v>
      </c>
      <c r="B23" s="8" t="s">
        <v>3</v>
      </c>
      <c r="C23" s="9">
        <v>635.79999999999995</v>
      </c>
      <c r="D23" s="9">
        <v>152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26492</v>
      </c>
      <c r="D25" s="9">
        <v>25340</v>
      </c>
      <c r="E25" s="9"/>
    </row>
    <row r="26" spans="1:5" ht="26.25" customHeight="1">
      <c r="A26" s="61" t="s">
        <v>39</v>
      </c>
      <c r="B26" s="8" t="s">
        <v>3</v>
      </c>
      <c r="C26" s="7">
        <v>311</v>
      </c>
      <c r="D26" s="7">
        <v>78</v>
      </c>
      <c r="E26" s="9"/>
    </row>
    <row r="27" spans="1:5" ht="29.25" customHeight="1">
      <c r="A27" s="62" t="s">
        <v>44</v>
      </c>
      <c r="B27" s="8" t="s">
        <v>3</v>
      </c>
      <c r="C27" s="7">
        <v>242</v>
      </c>
      <c r="D27" s="7">
        <v>64</v>
      </c>
      <c r="E27" s="9"/>
    </row>
    <row r="28" spans="1:5" ht="34.5" customHeight="1">
      <c r="A28" s="14" t="s">
        <v>65</v>
      </c>
      <c r="B28" s="8" t="s">
        <v>3</v>
      </c>
      <c r="C28" s="7"/>
      <c r="D28" s="7"/>
      <c r="E28" s="9"/>
    </row>
    <row r="29" spans="1:5" ht="25.5">
      <c r="A29" s="14" t="s">
        <v>66</v>
      </c>
      <c r="B29" s="8" t="s">
        <v>3</v>
      </c>
      <c r="C29" s="7"/>
      <c r="D29" s="7"/>
      <c r="E29" s="9"/>
    </row>
    <row r="30" spans="1:5" ht="24.75" customHeight="1">
      <c r="A30" s="24" t="s">
        <v>67</v>
      </c>
      <c r="B30" s="8" t="s">
        <v>3</v>
      </c>
      <c r="C30" s="7">
        <v>11</v>
      </c>
      <c r="D30" s="7">
        <v>3</v>
      </c>
      <c r="E30" s="9"/>
    </row>
    <row r="31" spans="1:5" ht="36.75">
      <c r="A31" s="14" t="s">
        <v>68</v>
      </c>
      <c r="B31" s="8" t="s">
        <v>3</v>
      </c>
      <c r="C31" s="7"/>
      <c r="D31" s="7"/>
      <c r="E31" s="9"/>
    </row>
    <row r="32" spans="1:5" ht="38.25" customHeight="1">
      <c r="A32" s="14" t="s">
        <v>69</v>
      </c>
      <c r="B32" s="8" t="s">
        <v>3</v>
      </c>
      <c r="C32" s="7">
        <v>30</v>
      </c>
      <c r="D32" s="7">
        <v>30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3" width="13.85546875" style="45" customWidth="1"/>
    <col min="4" max="4" width="12" style="45" customWidth="1"/>
    <col min="5" max="5" width="9.140625" style="45" customWidth="1"/>
    <col min="6" max="7" width="12" style="2" customWidth="1"/>
    <col min="8" max="8" width="10.5703125" style="2" bestFit="1" customWidth="1"/>
    <col min="9" max="16384" width="9.140625" style="2"/>
  </cols>
  <sheetData>
    <row r="1" spans="1:6">
      <c r="A1" s="53" t="s">
        <v>19</v>
      </c>
      <c r="B1" s="53"/>
      <c r="C1" s="53"/>
      <c r="D1" s="53"/>
      <c r="E1" s="53"/>
    </row>
    <row r="2" spans="1:6">
      <c r="A2" s="53" t="s">
        <v>60</v>
      </c>
      <c r="B2" s="53"/>
      <c r="C2" s="53"/>
      <c r="D2" s="53"/>
      <c r="E2" s="53"/>
    </row>
    <row r="3" spans="1:6" ht="7.5" customHeight="1">
      <c r="A3" s="1"/>
    </row>
    <row r="4" spans="1:6">
      <c r="A4" s="54" t="s">
        <v>59</v>
      </c>
      <c r="B4" s="54"/>
      <c r="C4" s="54"/>
      <c r="D4" s="54"/>
      <c r="E4" s="54"/>
    </row>
    <row r="5" spans="1:6" ht="15.75" customHeight="1">
      <c r="A5" s="55" t="s">
        <v>21</v>
      </c>
      <c r="B5" s="55"/>
      <c r="C5" s="55"/>
      <c r="D5" s="55"/>
      <c r="E5" s="55"/>
    </row>
    <row r="6" spans="1:6">
      <c r="A6" s="15" t="s">
        <v>40</v>
      </c>
    </row>
    <row r="7" spans="1:6" ht="9" customHeight="1">
      <c r="A7" s="1"/>
    </row>
    <row r="8" spans="1:6">
      <c r="A8" s="58" t="s">
        <v>38</v>
      </c>
      <c r="B8" s="59" t="s">
        <v>24</v>
      </c>
      <c r="C8" s="60">
        <v>2020</v>
      </c>
      <c r="D8" s="60"/>
      <c r="E8" s="60"/>
    </row>
    <row r="9" spans="1:6" ht="36">
      <c r="A9" s="58"/>
      <c r="B9" s="59"/>
      <c r="C9" s="46" t="s">
        <v>25</v>
      </c>
      <c r="D9" s="46" t="s">
        <v>26</v>
      </c>
      <c r="E9" s="47" t="s">
        <v>18</v>
      </c>
    </row>
    <row r="10" spans="1:6">
      <c r="A10" s="29" t="s">
        <v>27</v>
      </c>
      <c r="B10" s="8" t="s">
        <v>11</v>
      </c>
      <c r="C10" s="48">
        <v>25</v>
      </c>
      <c r="D10" s="48">
        <v>25</v>
      </c>
      <c r="E10" s="49"/>
    </row>
    <row r="11" spans="1:6" ht="25.5" customHeight="1">
      <c r="A11" s="19" t="s">
        <v>31</v>
      </c>
      <c r="B11" s="8" t="s">
        <v>3</v>
      </c>
      <c r="C11" s="48">
        <f>C12/C10</f>
        <v>2761</v>
      </c>
      <c r="D11" s="48">
        <f>D12/D10</f>
        <v>650.79999999999995</v>
      </c>
      <c r="E11" s="49"/>
    </row>
    <row r="12" spans="1:6" ht="25.5" customHeight="1">
      <c r="A12" s="32" t="s">
        <v>12</v>
      </c>
      <c r="B12" s="8" t="s">
        <v>3</v>
      </c>
      <c r="C12" s="64">
        <f>C14+C28+C29+C30+C31+C32+C33+C34+C35+C39+C36+C38</f>
        <v>69025</v>
      </c>
      <c r="D12" s="64">
        <f>D14+D28+D29+D32+D33+D34+D35+D38+D39</f>
        <v>16270</v>
      </c>
      <c r="E12" s="51"/>
    </row>
    <row r="13" spans="1:6" ht="15.75" customHeight="1">
      <c r="A13" s="19" t="s">
        <v>1</v>
      </c>
      <c r="B13" s="11"/>
      <c r="C13" s="65"/>
      <c r="D13" s="65"/>
      <c r="E13" s="49"/>
    </row>
    <row r="14" spans="1:6" ht="24.75" customHeight="1">
      <c r="A14" s="32" t="s">
        <v>13</v>
      </c>
      <c r="B14" s="8" t="s">
        <v>3</v>
      </c>
      <c r="C14" s="64">
        <v>51290</v>
      </c>
      <c r="D14" s="64">
        <v>12174</v>
      </c>
      <c r="E14" s="51"/>
      <c r="F14" s="43"/>
    </row>
    <row r="15" spans="1:6" ht="13.5" customHeight="1">
      <c r="A15" s="10" t="s">
        <v>2</v>
      </c>
      <c r="B15" s="11"/>
      <c r="C15" s="48"/>
      <c r="D15" s="48"/>
      <c r="E15" s="49"/>
    </row>
    <row r="16" spans="1:6" ht="24.75" customHeight="1">
      <c r="A16" s="32" t="s">
        <v>14</v>
      </c>
      <c r="B16" s="8" t="s">
        <v>3</v>
      </c>
      <c r="C16" s="50">
        <v>6522</v>
      </c>
      <c r="D16" s="48">
        <f>C16/12*3</f>
        <v>1630.5</v>
      </c>
      <c r="E16" s="49"/>
    </row>
    <row r="17" spans="1:8" ht="15.75" customHeight="1">
      <c r="A17" s="19" t="s">
        <v>5</v>
      </c>
      <c r="B17" s="13" t="s">
        <v>4</v>
      </c>
      <c r="C17" s="48">
        <v>3.95</v>
      </c>
      <c r="D17" s="48">
        <v>3.95</v>
      </c>
      <c r="E17" s="49"/>
    </row>
    <row r="18" spans="1:8" ht="18.75" customHeight="1">
      <c r="A18" s="10" t="s">
        <v>34</v>
      </c>
      <c r="B18" s="8" t="s">
        <v>35</v>
      </c>
      <c r="C18" s="52">
        <v>137595</v>
      </c>
      <c r="D18" s="48">
        <v>137595</v>
      </c>
      <c r="E18" s="49"/>
    </row>
    <row r="19" spans="1:8" ht="25.5" customHeight="1">
      <c r="A19" s="32" t="s">
        <v>28</v>
      </c>
      <c r="B19" s="8" t="s">
        <v>3</v>
      </c>
      <c r="C19" s="50">
        <v>31119</v>
      </c>
      <c r="D19" s="48">
        <v>7131.25</v>
      </c>
      <c r="E19" s="49"/>
      <c r="H19" s="44"/>
    </row>
    <row r="20" spans="1:8" ht="18.75" customHeight="1">
      <c r="A20" s="10" t="s">
        <v>5</v>
      </c>
      <c r="B20" s="13" t="s">
        <v>4</v>
      </c>
      <c r="C20" s="48">
        <v>17.16</v>
      </c>
      <c r="D20" s="48">
        <v>17.16</v>
      </c>
      <c r="E20" s="49"/>
    </row>
    <row r="21" spans="1:8" ht="17.25" customHeight="1">
      <c r="A21" s="10" t="s">
        <v>34</v>
      </c>
      <c r="B21" s="8" t="s">
        <v>35</v>
      </c>
      <c r="C21" s="52">
        <v>151121</v>
      </c>
      <c r="D21" s="48">
        <v>138524</v>
      </c>
      <c r="E21" s="49"/>
    </row>
    <row r="22" spans="1:8" ht="31.5" customHeight="1">
      <c r="A22" s="36" t="s">
        <v>54</v>
      </c>
      <c r="B22" s="8" t="s">
        <v>3</v>
      </c>
      <c r="C22" s="48">
        <v>3829</v>
      </c>
      <c r="D22" s="48">
        <f>C22/12*3</f>
        <v>957.25</v>
      </c>
      <c r="E22" s="49"/>
    </row>
    <row r="23" spans="1:8" ht="17.25" customHeight="1">
      <c r="A23" s="10" t="s">
        <v>5</v>
      </c>
      <c r="B23" s="13" t="s">
        <v>4</v>
      </c>
      <c r="C23" s="48">
        <v>2.75</v>
      </c>
      <c r="D23" s="48">
        <v>2.75</v>
      </c>
      <c r="E23" s="49"/>
    </row>
    <row r="24" spans="1:8" ht="17.25" customHeight="1">
      <c r="A24" s="10" t="s">
        <v>34</v>
      </c>
      <c r="B24" s="8" t="s">
        <v>35</v>
      </c>
      <c r="C24" s="48">
        <v>116030</v>
      </c>
      <c r="D24" s="48">
        <v>116030</v>
      </c>
      <c r="E24" s="49"/>
    </row>
    <row r="25" spans="1:8" ht="25.5" customHeight="1">
      <c r="A25" s="32" t="s">
        <v>29</v>
      </c>
      <c r="B25" s="8" t="s">
        <v>3</v>
      </c>
      <c r="C25" s="50">
        <v>9820</v>
      </c>
      <c r="D25" s="48">
        <f>C25/12*3</f>
        <v>2455</v>
      </c>
      <c r="E25" s="49"/>
    </row>
    <row r="26" spans="1:8" ht="16.5" customHeight="1">
      <c r="A26" s="10" t="s">
        <v>5</v>
      </c>
      <c r="B26" s="13" t="s">
        <v>4</v>
      </c>
      <c r="C26" s="48">
        <v>14.25</v>
      </c>
      <c r="D26" s="48">
        <v>14.25</v>
      </c>
      <c r="E26" s="49"/>
    </row>
    <row r="27" spans="1:8" ht="16.5" customHeight="1">
      <c r="A27" s="10" t="s">
        <v>34</v>
      </c>
      <c r="B27" s="8" t="s">
        <v>35</v>
      </c>
      <c r="C27" s="52">
        <v>57426</v>
      </c>
      <c r="D27" s="48">
        <v>57426</v>
      </c>
      <c r="E27" s="49"/>
    </row>
    <row r="28" spans="1:8" ht="26.25" customHeight="1">
      <c r="A28" s="32" t="s">
        <v>39</v>
      </c>
      <c r="B28" s="8" t="s">
        <v>3</v>
      </c>
      <c r="C28" s="64">
        <v>5128</v>
      </c>
      <c r="D28" s="64">
        <v>1284</v>
      </c>
      <c r="E28" s="51"/>
    </row>
    <row r="29" spans="1:8" ht="26.25" customHeight="1">
      <c r="A29" s="32" t="s">
        <v>44</v>
      </c>
      <c r="B29" s="8" t="s">
        <v>3</v>
      </c>
      <c r="C29" s="64">
        <v>2116</v>
      </c>
      <c r="D29" s="64">
        <v>796</v>
      </c>
      <c r="E29" s="51"/>
    </row>
    <row r="30" spans="1:8" ht="26.25" customHeight="1">
      <c r="A30" s="32" t="s">
        <v>45</v>
      </c>
      <c r="B30" s="8" t="s">
        <v>3</v>
      </c>
      <c r="C30" s="64">
        <v>47</v>
      </c>
      <c r="D30" s="64"/>
      <c r="E30" s="51"/>
    </row>
    <row r="31" spans="1:8" ht="23.25" customHeight="1">
      <c r="A31" s="32" t="s">
        <v>46</v>
      </c>
      <c r="B31" s="8" t="s">
        <v>3</v>
      </c>
      <c r="C31" s="64">
        <v>4251</v>
      </c>
      <c r="D31" s="64"/>
      <c r="E31" s="51"/>
    </row>
    <row r="32" spans="1:8" ht="32.25" customHeight="1">
      <c r="A32" s="36" t="s">
        <v>47</v>
      </c>
      <c r="B32" s="8" t="s">
        <v>3</v>
      </c>
      <c r="C32" s="64">
        <v>794</v>
      </c>
      <c r="D32" s="64">
        <v>300</v>
      </c>
      <c r="E32" s="51"/>
    </row>
    <row r="33" spans="1:5" ht="24" customHeight="1">
      <c r="A33" s="40" t="s">
        <v>55</v>
      </c>
      <c r="B33" s="8" t="s">
        <v>3</v>
      </c>
      <c r="C33" s="64">
        <v>588</v>
      </c>
      <c r="D33" s="64">
        <v>176</v>
      </c>
      <c r="E33" s="51"/>
    </row>
    <row r="34" spans="1:5" ht="49.5" customHeight="1">
      <c r="A34" s="37" t="s">
        <v>48</v>
      </c>
      <c r="B34" s="8" t="s">
        <v>3</v>
      </c>
      <c r="C34" s="64">
        <v>859</v>
      </c>
      <c r="D34" s="64">
        <v>315</v>
      </c>
      <c r="E34" s="51"/>
    </row>
    <row r="35" spans="1:5" ht="36.75">
      <c r="A35" s="38" t="s">
        <v>49</v>
      </c>
      <c r="B35" s="8" t="s">
        <v>3</v>
      </c>
      <c r="C35" s="64">
        <v>1465</v>
      </c>
      <c r="D35" s="64">
        <v>367</v>
      </c>
      <c r="E35" s="51"/>
    </row>
    <row r="36" spans="1:5" ht="24" customHeight="1">
      <c r="A36" s="39" t="s">
        <v>50</v>
      </c>
      <c r="B36" s="8" t="s">
        <v>3</v>
      </c>
      <c r="C36" s="64">
        <v>414</v>
      </c>
      <c r="D36" s="64"/>
      <c r="E36" s="51"/>
    </row>
    <row r="37" spans="1:5" ht="33.75" customHeight="1">
      <c r="A37" s="36" t="s">
        <v>51</v>
      </c>
      <c r="B37" s="8" t="s">
        <v>3</v>
      </c>
      <c r="C37" s="64"/>
      <c r="D37" s="64"/>
      <c r="E37" s="51"/>
    </row>
    <row r="38" spans="1:5" ht="48" customHeight="1">
      <c r="A38" s="36" t="s">
        <v>52</v>
      </c>
      <c r="B38" s="8" t="s">
        <v>3</v>
      </c>
      <c r="C38" s="64">
        <v>468</v>
      </c>
      <c r="D38" s="64">
        <v>196</v>
      </c>
      <c r="E38" s="51"/>
    </row>
    <row r="39" spans="1:5" ht="33" customHeight="1">
      <c r="A39" s="36" t="s">
        <v>53</v>
      </c>
      <c r="B39" s="8" t="s">
        <v>3</v>
      </c>
      <c r="C39" s="64">
        <v>1605</v>
      </c>
      <c r="D39" s="64">
        <v>662</v>
      </c>
      <c r="E39" s="51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14" sqref="F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23</v>
      </c>
      <c r="B2" s="53"/>
      <c r="C2" s="53"/>
      <c r="D2" s="53"/>
      <c r="E2" s="53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6" t="s">
        <v>37</v>
      </c>
      <c r="B9" s="57" t="s">
        <v>24</v>
      </c>
      <c r="C9" s="56" t="s">
        <v>20</v>
      </c>
      <c r="D9" s="56"/>
      <c r="E9" s="56"/>
    </row>
    <row r="10" spans="1:5" ht="40.5">
      <c r="A10" s="56"/>
      <c r="B10" s="5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F15" sqref="F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19</v>
      </c>
      <c r="B1" s="53"/>
      <c r="C1" s="53"/>
      <c r="D1" s="53"/>
      <c r="E1" s="53"/>
    </row>
    <row r="2" spans="1:5">
      <c r="A2" s="53" t="s">
        <v>23</v>
      </c>
      <c r="B2" s="53"/>
      <c r="C2" s="53"/>
      <c r="D2" s="53"/>
      <c r="E2" s="53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21</v>
      </c>
      <c r="B5" s="55"/>
      <c r="C5" s="55"/>
      <c r="D5" s="55"/>
      <c r="E5" s="5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6" t="s">
        <v>36</v>
      </c>
      <c r="B9" s="57" t="s">
        <v>24</v>
      </c>
      <c r="C9" s="56" t="s">
        <v>20</v>
      </c>
      <c r="D9" s="56"/>
      <c r="E9" s="56"/>
    </row>
    <row r="10" spans="1:5" ht="40.5">
      <c r="A10" s="56"/>
      <c r="B10" s="5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2020-03-02T09:54:09Z</dcterms:modified>
</cp:coreProperties>
</file>